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firstSheet="1" activeTab="5"/>
  </bookViews>
  <sheets>
    <sheet name="Новоузенская 6" sheetId="1" r:id="rId1"/>
    <sheet name="Новоузенская 6(2019)" sheetId="2" r:id="rId2"/>
    <sheet name="Новоузенская 6(2020)" sheetId="3" r:id="rId3"/>
    <sheet name="Новоузенская 6(2021)" sheetId="4" r:id="rId4"/>
    <sheet name="Новоузенская 6(2022)" sheetId="5" r:id="rId5"/>
    <sheet name="Новоузенская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'Новоузенская 6'!#REF!,'Новоузенская 6'!#REF!</definedName>
    <definedName name="Z_6E36EA37_049E_4FAE_B719_2847CD16F858_.wvu.Rows" localSheetId="0" hidden="1">'Новоузенская 6'!$42:$45</definedName>
    <definedName name="Z_73C0D023_21BD_4441_8EFA_957546C15799_.wvu.Cols" localSheetId="0" hidden="1">'Новоузенская 6'!#REF!,'Новоузенская 6'!#REF!</definedName>
    <definedName name="Z_73C0D023_21BD_4441_8EFA_957546C15799_.wvu.Rows" localSheetId="0" hidden="1">'Новоузенская 6'!$42:$45</definedName>
    <definedName name="_xlnm.Print_Area" localSheetId="0">'Новоузенская 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G9" i="2"/>
  <c r="F33" i="2"/>
  <c r="F58" i="2"/>
  <c r="E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<sst xmlns="http://schemas.openxmlformats.org/spreadsheetml/2006/main" count="374" uniqueCount="96">
  <si>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</si>
  <si>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</si>
  <si>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</si>
  <si>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</si>
  <si>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</si>
  <si>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</si>
  <si>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</si>
  <si>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</si>
  <si>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</si>
  <si>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</si>
  <si>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</si>
  <si>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</si>
  <si>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</si>
  <si>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</si>
  <si>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</si>
  <si>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</si>
  <si>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</si>
  <si>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</si>
  <si>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</si>
  <si>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</si>
  <si>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</si>
  <si>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</si>
  <si>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</si>
  <si>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</si>
  <si>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</si>
  <si>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</si>
  <si>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</si>
  <si>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</si>
  <si>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</si>
  <si>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</si>
  <si>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</si>
  <si>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</si>
  <si>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</si>
  <si>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</si>
  <si>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</si>
  <si>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</si>
  <si>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</si>
  <si>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</si>
  <si>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6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</si>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</sst>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9">
          <cell r="W289">
            <v>3158.1898988358435</v>
          </cell>
          <cell r="X289">
            <v>638.44738876361203</v>
          </cell>
          <cell r="Y289">
            <v>1275.8404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12749.0928</v>
          </cell>
          <cell r="AL289">
            <v>0</v>
          </cell>
          <cell r="AM289">
            <v>6056.4000000000005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Y289">
            <v>11822.614104405715</v>
          </cell>
          <cell r="BB289">
            <v>63745.463999999993</v>
          </cell>
          <cell r="BC289">
            <v>6344.8</v>
          </cell>
          <cell r="CN289">
            <v>17004.036874784808</v>
          </cell>
          <cell r="CO289">
            <v>3485.0858316092936</v>
          </cell>
          <cell r="CP289">
            <v>3127.9966999999992</v>
          </cell>
          <cell r="DB289">
            <v>0</v>
          </cell>
          <cell r="DG289">
            <v>14523.439597858551</v>
          </cell>
          <cell r="DU289">
            <v>44338.116820622192</v>
          </cell>
          <cell r="DV289">
            <v>9398.316698183351</v>
          </cell>
          <cell r="DW289">
            <v>13199.635400000001</v>
          </cell>
          <cell r="EK289">
            <v>0</v>
          </cell>
          <cell r="EQ289">
            <v>38204.324719261043</v>
          </cell>
          <cell r="FB289">
            <v>136409.66276842396</v>
          </cell>
          <cell r="FC289">
            <v>27872.086475024204</v>
          </cell>
          <cell r="FD289">
            <v>876.9144</v>
          </cell>
          <cell r="FL289">
            <v>1122</v>
          </cell>
          <cell r="FS289">
            <v>92519.74556893215</v>
          </cell>
          <cell r="FX289">
            <v>123119.7364157062</v>
          </cell>
          <cell r="FY289">
            <v>25100.33903721211</v>
          </cell>
          <cell r="FZ289">
            <v>0</v>
          </cell>
          <cell r="GG289">
            <v>1249.8162000000004</v>
          </cell>
          <cell r="GL289">
            <v>80507.777029831952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9">
          <cell r="W289">
            <v>213256.64019907301</v>
          </cell>
          <cell r="X289">
            <v>65007.745356422543</v>
          </cell>
          <cell r="Y289">
            <v>281895.61180000001</v>
          </cell>
          <cell r="AK289">
            <v>0</v>
          </cell>
          <cell r="AV289">
            <v>0</v>
          </cell>
          <cell r="AY289">
            <v>862394.43383195088</v>
          </cell>
          <cell r="BM289">
            <v>137273.5693</v>
          </cell>
          <cell r="BN289">
            <v>0</v>
          </cell>
          <cell r="CN289">
            <v>19524.156015084245</v>
          </cell>
          <cell r="CO289">
            <v>6052.4883646761155</v>
          </cell>
          <cell r="CP289">
            <v>180.09549999999999</v>
          </cell>
          <cell r="DB289">
            <v>0</v>
          </cell>
          <cell r="DG289">
            <v>28223.728047603276</v>
          </cell>
          <cell r="DU289">
            <v>26948.012295704524</v>
          </cell>
          <cell r="DV289">
            <v>8289.6436733330011</v>
          </cell>
          <cell r="DW289">
            <v>14426.530200000003</v>
          </cell>
          <cell r="EL289">
            <v>0</v>
          </cell>
          <cell r="EQ289">
            <v>24336.668721598839</v>
          </cell>
          <cell r="FB289">
            <v>140425.79187240449</v>
          </cell>
          <cell r="FC289">
            <v>42736.458311268638</v>
          </cell>
          <cell r="FD289">
            <v>606.9</v>
          </cell>
          <cell r="FL289">
            <v>0</v>
          </cell>
          <cell r="FS289">
            <v>75742.172264664929</v>
          </cell>
          <cell r="FX289">
            <v>111373.35710700245</v>
          </cell>
          <cell r="FY289">
            <v>33847.529789628315</v>
          </cell>
          <cell r="FZ289">
            <v>0</v>
          </cell>
          <cell r="GG289">
            <v>33234.170400000003</v>
          </cell>
          <cell r="GL289">
            <v>62155.618363876027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9">
          <cell r="W289">
            <v>16344.059991648715</v>
          </cell>
          <cell r="X289">
            <v>3992.312414222984</v>
          </cell>
          <cell r="Y289">
            <v>69575.573000000004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Y289">
            <v>66197.6777807014</v>
          </cell>
          <cell r="BM289">
            <v>130078.7412</v>
          </cell>
          <cell r="CN289">
            <v>17676.668989979113</v>
          </cell>
          <cell r="CO289">
            <v>5479.7673868935262</v>
          </cell>
          <cell r="CP289">
            <v>6611.6524000000009</v>
          </cell>
          <cell r="DB289">
            <v>0</v>
          </cell>
          <cell r="DF289">
            <v>16099.676236697756</v>
          </cell>
          <cell r="DU289">
            <v>18815.441336509706</v>
          </cell>
          <cell r="DV289">
            <v>3868.1494103177301</v>
          </cell>
          <cell r="DW289">
            <v>2912.0263</v>
          </cell>
          <cell r="EK289">
            <v>0</v>
          </cell>
          <cell r="EP289">
            <v>17975.516126688366</v>
          </cell>
          <cell r="FB289">
            <v>128549.18337703953</v>
          </cell>
          <cell r="FC289">
            <v>34442.029254016816</v>
          </cell>
          <cell r="FD289">
            <v>1219.8588</v>
          </cell>
          <cell r="FE289">
            <v>0</v>
          </cell>
          <cell r="FL289">
            <v>0</v>
          </cell>
          <cell r="FS289">
            <v>68639.093163203448</v>
          </cell>
          <cell r="FX289">
            <v>90520.428733650071</v>
          </cell>
          <cell r="FY289">
            <v>23807.938622018726</v>
          </cell>
          <cell r="FZ289">
            <v>297.84000000000003</v>
          </cell>
          <cell r="GG289">
            <v>11168.632800000001</v>
          </cell>
          <cell r="GL289">
            <v>49287.831950998545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9">
          <cell r="W289">
            <v>2210.8037317444873</v>
          </cell>
          <cell r="X289">
            <v>532.56308376108598</v>
          </cell>
          <cell r="Y289">
            <v>7669.0298000000003</v>
          </cell>
          <cell r="AV289">
            <v>0</v>
          </cell>
          <cell r="AY289">
            <v>8569.9772046658964</v>
          </cell>
          <cell r="BM289">
            <v>58679.841600000007</v>
          </cell>
          <cell r="BN289">
            <v>0</v>
          </cell>
          <cell r="BO289">
            <v>0</v>
          </cell>
          <cell r="BP289">
            <v>0</v>
          </cell>
          <cell r="CN289">
            <v>19113.829279511756</v>
          </cell>
          <cell r="CO289">
            <v>5327.1620569040433</v>
          </cell>
          <cell r="CP289">
            <v>1563.6224000000002</v>
          </cell>
          <cell r="DB289">
            <v>0</v>
          </cell>
          <cell r="DG289">
            <v>17251.130449858814</v>
          </cell>
          <cell r="DL289">
            <v>11731.964399999997</v>
          </cell>
          <cell r="DP289">
            <v>2727.7172500000001</v>
          </cell>
          <cell r="DT289">
            <v>632.22759999999994</v>
          </cell>
          <cell r="DU289">
            <v>45498.39658076888</v>
          </cell>
          <cell r="DV289">
            <v>9458.9851098272266</v>
          </cell>
          <cell r="DX289">
            <v>0</v>
          </cell>
          <cell r="DY289">
            <v>25668.222599999997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P289">
            <v>21836.843702069858</v>
          </cell>
          <cell r="EU289">
            <v>141754.5</v>
          </cell>
          <cell r="EW289">
            <v>2380.3375499999997</v>
          </cell>
          <cell r="EY289">
            <v>126928.35999999999</v>
          </cell>
          <cell r="FA289">
            <v>137.69999999999999</v>
          </cell>
          <cell r="FL289">
            <v>0</v>
          </cell>
          <cell r="FS289">
            <v>0</v>
          </cell>
          <cell r="FV289">
            <v>242625.63</v>
          </cell>
          <cell r="FZ289">
            <v>168.56385</v>
          </cell>
          <cell r="GG289">
            <v>2668.6543499999998</v>
          </cell>
          <cell r="GL28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9">
          <cell r="W289">
            <v>1983.8862896194482</v>
          </cell>
          <cell r="X289">
            <v>469.55959437778785</v>
          </cell>
          <cell r="Y289">
            <v>29878.2709</v>
          </cell>
          <cell r="AV289">
            <v>59225.000000003645</v>
          </cell>
          <cell r="AW289">
            <v>0</v>
          </cell>
          <cell r="AY289">
            <v>2105.7272486404868</v>
          </cell>
          <cell r="CQ289">
            <v>32839.304157133018</v>
          </cell>
          <cell r="CR289">
            <v>7968.0045014887355</v>
          </cell>
          <cell r="CS289">
            <v>15490.666175961258</v>
          </cell>
          <cell r="DE289">
            <v>0</v>
          </cell>
          <cell r="DI289">
            <v>25819.324249456749</v>
          </cell>
          <cell r="DX289">
            <v>45639.464228971818</v>
          </cell>
          <cell r="DY289">
            <v>10371.639121968912</v>
          </cell>
          <cell r="DZ289">
            <v>15525.83295</v>
          </cell>
          <cell r="ET289">
            <v>77003.944199999984</v>
          </cell>
          <cell r="EU289">
            <v>12284.346168745296</v>
          </cell>
          <cell r="EX289">
            <v>0</v>
          </cell>
          <cell r="EY289">
            <v>0</v>
          </cell>
          <cell r="EZ289">
            <v>0</v>
          </cell>
          <cell r="FB289">
            <v>0</v>
          </cell>
          <cell r="FQ289">
            <v>0</v>
          </cell>
          <cell r="FR289">
            <v>0</v>
          </cell>
          <cell r="GH289">
            <v>530165.74</v>
          </cell>
          <cell r="GK289">
            <v>1722.9318000000001</v>
          </cell>
          <cell r="GL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9">
          <cell r="CQ289">
            <v>8948.0003901471391</v>
          </cell>
          <cell r="CR289">
            <v>2198.4476263226793</v>
          </cell>
          <cell r="CS289">
            <v>3613.2735559149041</v>
          </cell>
          <cell r="DI289">
            <v>6658.8481102182568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9">
          <cell r="W289">
            <v>21559.028546727444</v>
          </cell>
          <cell r="X289">
            <v>5140.830822268641</v>
          </cell>
          <cell r="Y289">
            <v>16174.9449</v>
          </cell>
          <cell r="AV289">
            <v>3.2637671197550439E-8</v>
          </cell>
          <cell r="AW289">
            <v>0</v>
          </cell>
          <cell r="AX289">
            <v>22072.067097679628</v>
          </cell>
          <cell r="CT289">
            <v>76010.833500000022</v>
          </cell>
          <cell r="ED289">
            <v>141647.08999999997</v>
          </cell>
          <cell r="EE289">
            <v>1332.1644426338657</v>
          </cell>
          <cell r="EF289">
            <v>304.3390779813069</v>
          </cell>
          <cell r="EG289">
            <v>10531.746749999998</v>
          </cell>
          <cell r="FA289">
            <v>78043.305149999986</v>
          </cell>
          <cell r="FB289">
            <v>390.01963675791256</v>
          </cell>
          <cell r="FE289">
            <v>0</v>
          </cell>
          <cell r="FF289">
            <v>0</v>
          </cell>
          <cell r="FH289">
            <v>14395.1577</v>
          </cell>
          <cell r="FX289">
            <v>55274.999999999993</v>
          </cell>
          <cell r="FY289">
            <v>0</v>
          </cell>
          <cell r="GO289">
            <v>522267.33</v>
          </cell>
          <cell r="GP289">
            <v>0</v>
          </cell>
          <cell r="GR289">
            <v>1174.7645999999997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9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5703125" style="1" customWidth="1"/>
    <col min="7" max="7" width="16.140625" style="1" customWidth="1"/>
    <col min="8" max="8" width="7.570312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2302974.7300000004</v>
      </c>
      <c r="F9" s="16">
        <f t="shared" ref="F9:G9" si="0">SUM(F10:F14)</f>
        <v>2134304.6500000004</v>
      </c>
      <c r="G9" s="16">
        <f t="shared" si="0"/>
        <v>669099.32999999996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1196706.83</v>
      </c>
      <c r="F10" s="17">
        <v>1080133.68</v>
      </c>
      <c r="G10" s="18">
        <v>375006.54</v>
      </c>
    </row>
    <row r="11" spans="1:8" ht="14.45" customHeight="1" x14ac:dyDescent="0.25">
      <c r="A11" s="101" t="s">
        <v>10</v>
      </c>
      <c r="B11" s="102"/>
      <c r="C11" s="102"/>
      <c r="D11" s="103"/>
      <c r="E11" s="17">
        <v>393909.62</v>
      </c>
      <c r="F11" s="17">
        <v>383146.63</v>
      </c>
      <c r="G11" s="18">
        <v>117234.34</v>
      </c>
    </row>
    <row r="12" spans="1:8" ht="13.9" customHeight="1" x14ac:dyDescent="0.25">
      <c r="A12" s="101" t="s">
        <v>11</v>
      </c>
      <c r="B12" s="102"/>
      <c r="C12" s="102"/>
      <c r="D12" s="103"/>
      <c r="E12" s="17">
        <v>123498.6</v>
      </c>
      <c r="F12" s="17">
        <v>115077.87</v>
      </c>
      <c r="G12" s="18">
        <v>28762.5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130277.91</v>
      </c>
      <c r="F13" s="17">
        <v>121959.22</v>
      </c>
      <c r="G13" s="18">
        <v>29729.200000000001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458581.77</v>
      </c>
      <c r="F14" s="17">
        <v>433987.25</v>
      </c>
      <c r="G14" s="18">
        <v>118366.75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1502930.1600000001</v>
      </c>
      <c r="F15" s="16">
        <f t="shared" ref="F15:G15" si="1">SUM(F16:F19)</f>
        <v>1423579.14</v>
      </c>
      <c r="G15" s="16">
        <f t="shared" si="1"/>
        <v>356554.57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1415519.58</v>
      </c>
      <c r="F16" s="17">
        <v>1342305.31</v>
      </c>
      <c r="G16" s="18">
        <v>338378.95</v>
      </c>
    </row>
    <row r="17" spans="1:10" ht="15.75" x14ac:dyDescent="0.25">
      <c r="A17" s="94" t="s">
        <v>44</v>
      </c>
      <c r="B17" s="94"/>
      <c r="C17" s="94"/>
      <c r="D17" s="94"/>
      <c r="E17" s="17">
        <v>7155.96</v>
      </c>
      <c r="F17" s="17">
        <v>6649.17</v>
      </c>
      <c r="G17" s="18">
        <v>1455.52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80254.62</v>
      </c>
      <c r="F19" s="17">
        <v>74624.66</v>
      </c>
      <c r="G19" s="18">
        <v>16720.099999999999</v>
      </c>
    </row>
    <row r="20" spans="1:10" ht="15.75" x14ac:dyDescent="0.25">
      <c r="A20" s="93" t="s">
        <v>14</v>
      </c>
      <c r="B20" s="93"/>
      <c r="C20" s="93"/>
      <c r="D20" s="93"/>
      <c r="E20" s="34">
        <f>E21</f>
        <v>6985.44</v>
      </c>
      <c r="F20" s="34">
        <f t="shared" ref="F20:G20" si="2">F21</f>
        <v>6718.74</v>
      </c>
      <c r="G20" s="34">
        <f t="shared" si="2"/>
        <v>2770.58</v>
      </c>
    </row>
    <row r="21" spans="1:10" ht="15.75" x14ac:dyDescent="0.25">
      <c r="A21" s="94" t="s">
        <v>15</v>
      </c>
      <c r="B21" s="94"/>
      <c r="C21" s="94"/>
      <c r="D21" s="94"/>
      <c r="E21" s="17">
        <v>6985.44</v>
      </c>
      <c r="F21" s="17">
        <v>6718.74</v>
      </c>
      <c r="G21" s="18">
        <v>2770.58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-2124364.4960850594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16895.091792005172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84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нар'!W289</f>
        <v>3158.1898988358435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нар'!X289</f>
        <v>638.44738876361203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нар'!Y289</f>
        <v>1275.8404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нар'!AA289+'[1]УК ВР декабрь нар'!AB289+'[1]УК ВР декабрь нар'!AC289+'[1]УК ВР декабрь нар'!AD289+'[1]УК ВР декабрь нар'!AE289+'[1]УК ВР декабрь нар'!AF289+'[1]УК ВР декабрь нар'!AG289+'[1]УК ВР декабрь нар'!AH289+'[1]УК ВР декабрь нар'!AJ289+'[1]УК ВР декабрь нар'!AL289+'[1]УК ВР декабрь нар'!AN289+'[1]УК ВР декабрь нар'!AO289+'[1]УК ВР декабрь нар'!AP289+'[1]УК ВР декабрь нар'!AQ289+'[1]УК ВР декабрь нар'!AR289+'[1]УК ВР декабрь нар'!AT289</f>
        <v>0</v>
      </c>
      <c r="I30" s="28"/>
    </row>
    <row r="31" spans="1:10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нар'!AY289</f>
        <v>11822.614104405715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83">
        <f>SUM(F34:F38)+187259.36</f>
        <v>342941.5126423192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84"/>
      <c r="I33" s="28"/>
    </row>
    <row r="34" spans="1:10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нар'!CN289+'[1]УК ВР декабрь нар'!DU289</f>
        <v>61342.153695407003</v>
      </c>
      <c r="I34" s="28"/>
    </row>
    <row r="35" spans="1:10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нар'!CO289+'[1]УК ВР декабрь нар'!DV289</f>
        <v>12883.402529792646</v>
      </c>
      <c r="I35" s="28"/>
    </row>
    <row r="36" spans="1:10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нар'!CP289+'[1]УК ВР декабрь нар'!DW289</f>
        <v>16327.632100000001</v>
      </c>
      <c r="I36" s="28"/>
    </row>
    <row r="37" spans="1:10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нар'!AI289+'[1]УК ВР декабрь нар'!AJ289+'[1]УК ВР декабрь нар'!AS289+'[1]УК ВР декабрь нар'!BC289+'[1]УК ВР декабрь нар'!DB289+'[1]УК ВР декабрь нар'!EK289+'[1]УК ВР декабрь нар'!AM289</f>
        <v>12401.2</v>
      </c>
      <c r="I37" s="28"/>
    </row>
    <row r="38" spans="1:10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нар'!DG289+'[1]УК ВР декабрь нар'!EQ289</f>
        <v>52727.764317119596</v>
      </c>
      <c r="I38" s="28"/>
    </row>
    <row r="39" spans="1:10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SUM(F40:F48)+115456.97</f>
        <v>680729.60469513061</v>
      </c>
      <c r="I39" s="28"/>
    </row>
    <row r="40" spans="1:10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нар'!FB289+'[1]УК ВР декабрь нар'!FX289</f>
        <v>259529.39918413016</v>
      </c>
      <c r="I40" s="28"/>
    </row>
    <row r="41" spans="1:10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нар'!FC289+'[1]УК ВР декабрь нар'!FY289</f>
        <v>52972.42551223631</v>
      </c>
      <c r="I41" s="28"/>
    </row>
    <row r="42" spans="1:10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10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10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10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нар'!FD289+'[1]УК ВР декабрь нар'!FZ289</f>
        <v>876.9144</v>
      </c>
      <c r="I46" s="28"/>
    </row>
    <row r="47" spans="1:10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нар'!GG289+'[1]УК ВР декабрь нар'!FL289+'[1]УК ВР декабрь нар'!BB289+'[1]УК ВР декабрь нар'!AK289</f>
        <v>78866.372999999992</v>
      </c>
      <c r="I47" s="28"/>
    </row>
    <row r="48" spans="1:10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нар'!FS289+'[1]УК ВР декабрь нар'!GL289</f>
        <v>173027.5225987641</v>
      </c>
      <c r="I48" s="28"/>
      <c r="J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1040566.209129455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190907.41999999998</v>
      </c>
      <c r="I51" s="28"/>
      <c r="K51" s="28"/>
      <c r="L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103078.51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87828.91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1231473.629129455</v>
      </c>
      <c r="H55" s="28"/>
      <c r="I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1415519.58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1342305.31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-1940318.5452145142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'Новоузенская 6'!A2:G2</f>
        <v>перед собственниками дома по адресу: ул. Новоузенская 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'Новоузенская 6'!G6:H6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'Новоузенская 6'!G8:H8</f>
        <v>задолженность с нарастающим итогом с -01.03.2010г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2546270.5099999998</v>
      </c>
      <c r="F9" s="16">
        <f t="shared" ref="F9" si="0">SUM(F10:F15)</f>
        <v>2525774.12</v>
      </c>
      <c r="G9" s="16">
        <f>SUM(G10:G15)</f>
        <v>689595.72</v>
      </c>
    </row>
    <row r="10" spans="1:7" ht="15.75" x14ac:dyDescent="0.25">
      <c r="A10" s="101" t="s">
        <v>9</v>
      </c>
      <c r="B10" s="102"/>
      <c r="C10" s="102"/>
      <c r="D10" s="103"/>
      <c r="E10" s="17">
        <v>1154876.26</v>
      </c>
      <c r="F10" s="17">
        <v>1145977.51</v>
      </c>
      <c r="G10" s="18">
        <v>383905.29</v>
      </c>
    </row>
    <row r="11" spans="1:7" ht="15.75" x14ac:dyDescent="0.25">
      <c r="A11" s="101" t="s">
        <v>10</v>
      </c>
      <c r="B11" s="102"/>
      <c r="C11" s="102"/>
      <c r="D11" s="103"/>
      <c r="E11" s="17">
        <v>407201.22</v>
      </c>
      <c r="F11" s="17">
        <v>417244.79</v>
      </c>
      <c r="G11" s="18">
        <v>107190.77</v>
      </c>
    </row>
    <row r="12" spans="1:7" ht="15.75" x14ac:dyDescent="0.25">
      <c r="A12" s="101" t="s">
        <v>11</v>
      </c>
      <c r="B12" s="102"/>
      <c r="C12" s="102"/>
      <c r="D12" s="103"/>
      <c r="E12" s="17">
        <v>129081.65</v>
      </c>
      <c r="F12" s="17">
        <v>127044.2</v>
      </c>
      <c r="G12" s="18">
        <v>30799.95</v>
      </c>
    </row>
    <row r="13" spans="1:7" ht="15.75" x14ac:dyDescent="0.25">
      <c r="A13" s="101" t="s">
        <v>12</v>
      </c>
      <c r="B13" s="102"/>
      <c r="C13" s="102"/>
      <c r="D13" s="103"/>
      <c r="E13" s="17">
        <v>137972.17000000001</v>
      </c>
      <c r="F13" s="17">
        <v>136224.41</v>
      </c>
      <c r="G13" s="18">
        <v>31476.959999999999</v>
      </c>
    </row>
    <row r="14" spans="1:7" ht="15.75" x14ac:dyDescent="0.25">
      <c r="A14" s="94" t="s">
        <v>13</v>
      </c>
      <c r="B14" s="94"/>
      <c r="C14" s="94"/>
      <c r="D14" s="94"/>
      <c r="E14" s="17">
        <v>487763.43</v>
      </c>
      <c r="F14" s="17">
        <v>503491.51</v>
      </c>
      <c r="G14" s="18">
        <v>102638.67</v>
      </c>
    </row>
    <row r="15" spans="1:7" ht="15.75" x14ac:dyDescent="0.25">
      <c r="A15" s="101" t="s">
        <v>68</v>
      </c>
      <c r="B15" s="102"/>
      <c r="C15" s="102"/>
      <c r="D15" s="103"/>
      <c r="E15" s="17">
        <v>229375.78</v>
      </c>
      <c r="F15" s="17">
        <v>195791.7</v>
      </c>
      <c r="G15" s="18">
        <v>33584.080000000002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1393502.5</v>
      </c>
      <c r="F16" s="16">
        <f>SUM(F17:F20)</f>
        <v>1419084.8699999999</v>
      </c>
      <c r="G16" s="16">
        <f>SUM(G17:G20)</f>
        <v>330972.19999999995</v>
      </c>
    </row>
    <row r="17" spans="1:12" ht="15.75" x14ac:dyDescent="0.25">
      <c r="A17" s="116" t="s">
        <v>43</v>
      </c>
      <c r="B17" s="117"/>
      <c r="C17" s="117"/>
      <c r="D17" s="118"/>
      <c r="E17" s="17">
        <v>1299926.96</v>
      </c>
      <c r="F17" s="17">
        <v>1327759.73</v>
      </c>
      <c r="G17" s="18">
        <v>310546.18</v>
      </c>
    </row>
    <row r="18" spans="1:12" ht="15.75" x14ac:dyDescent="0.25">
      <c r="A18" s="94" t="s">
        <v>55</v>
      </c>
      <c r="B18" s="94"/>
      <c r="C18" s="94"/>
      <c r="D18" s="94"/>
      <c r="E18" s="17">
        <v>7409.29</v>
      </c>
      <c r="F18" s="17">
        <v>7306.21</v>
      </c>
      <c r="G18" s="18">
        <v>1558.6</v>
      </c>
    </row>
    <row r="19" spans="1:12" ht="15.75" x14ac:dyDescent="0.25">
      <c r="A19" s="94" t="s">
        <v>56</v>
      </c>
      <c r="B19" s="94"/>
      <c r="C19" s="94"/>
      <c r="D19" s="94"/>
      <c r="E19" s="17">
        <v>2373.13</v>
      </c>
      <c r="F19" s="17">
        <v>1081.96</v>
      </c>
      <c r="G19" s="18">
        <v>1291.17</v>
      </c>
    </row>
    <row r="20" spans="1:12" ht="15.75" x14ac:dyDescent="0.25">
      <c r="A20" s="94" t="s">
        <v>57</v>
      </c>
      <c r="B20" s="94"/>
      <c r="C20" s="94"/>
      <c r="D20" s="94"/>
      <c r="E20" s="17">
        <v>83793.119999999995</v>
      </c>
      <c r="F20" s="17">
        <v>82936.97</v>
      </c>
      <c r="G20" s="18">
        <v>17576.25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4074.84</v>
      </c>
      <c r="F21" s="16">
        <f>SUM(F22)</f>
        <v>4915.0200000000004</v>
      </c>
      <c r="G21" s="16">
        <f>SUM(G22)</f>
        <v>1930.4</v>
      </c>
    </row>
    <row r="22" spans="1:12" ht="15.75" x14ac:dyDescent="0.25">
      <c r="A22" s="94" t="s">
        <v>15</v>
      </c>
      <c r="B22" s="94"/>
      <c r="C22" s="94"/>
      <c r="D22" s="94"/>
      <c r="E22" s="17">
        <v>4074.84</v>
      </c>
      <c r="F22" s="17">
        <v>4915.0200000000004</v>
      </c>
      <c r="G22" s="18">
        <v>1930.4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'Новоузенская 6'!F58</f>
        <v>-1940318.5452145142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1422554.4311874465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нар'!W289</f>
        <v>213256.64019907301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нар'!X289</f>
        <v>65007.745356422543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нар'!Y289</f>
        <v>281895.61180000001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нар'!AV289+'[2]УК ВР декабрь нар'!BN289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нар'!AY289</f>
        <v>862394.43383195088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SUM(F35:F39)+218059.98</f>
        <v>483314.87211799994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нар'!CN289+'[2]УК ВР декабрь нар'!DU289</f>
        <v>46472.168310788766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нар'!CO289+'[2]УК ВР декабрь нар'!DV289</f>
        <v>14342.132038009117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нар'!CP289+'[2]УК ВР декабрь нар'!DW289</f>
        <v>14606.625700000002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нар'!BM289+'[2]УК ВР декабрь нар'!DB289+'[2]УК ВР декабрь нар'!EL289</f>
        <v>137273.5693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нар'!DG289+'[2]УК ВР декабрь нар'!EQ289</f>
        <v>52560.396769202111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500121.99810884485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нар'!FB289+'[2]УК ВР декабрь нар'!FX289</f>
        <v>251799.14897940692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нар'!FC289+'[2]УК ВР декабрь нар'!FY289</f>
        <v>76583.988100896953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нар'!FD289+'[2]УК ВР декабрь нар'!FZ289</f>
        <v>606.9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нар'!GG289+'[2]УК ВР декабрь нар'!FL289+'[2]УК ВР декабрь нар'!AK289</f>
        <v>33234.170400000003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нар'!FS289+'[2]УК ВР декабрь нар'!GL289</f>
        <v>137897.79062854097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2405991.3014142914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198352.9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102337.54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96015.360000000001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2604344.2014142913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1299926.96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1327759.73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-3244735.7866288056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'Новоузенская 6'!A2:G2</f>
        <v>перед собственниками дома по адресу: ул. Новоузенская 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'Новоузенская 6'!G6:H6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'Новоузенская 6'!G8:H8</f>
        <v>задолженность с нарастающим итогом с -01.03.2010г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2203582.62</v>
      </c>
      <c r="F9" s="16">
        <f t="shared" ref="F9" si="0">SUM(F10:F15)</f>
        <v>2460667.5100000002</v>
      </c>
      <c r="G9" s="16">
        <f>SUM(G10:G15)</f>
        <v>432510.82999999996</v>
      </c>
    </row>
    <row r="10" spans="1:7" ht="15.75" x14ac:dyDescent="0.25">
      <c r="A10" s="101" t="s">
        <v>9</v>
      </c>
      <c r="B10" s="102"/>
      <c r="C10" s="102"/>
      <c r="D10" s="103"/>
      <c r="E10" s="17">
        <v>955462.22</v>
      </c>
      <c r="F10" s="17">
        <v>1189121.05</v>
      </c>
      <c r="G10" s="18">
        <v>150246.46</v>
      </c>
    </row>
    <row r="11" spans="1:7" ht="15.75" x14ac:dyDescent="0.25">
      <c r="A11" s="101" t="s">
        <v>10</v>
      </c>
      <c r="B11" s="102"/>
      <c r="C11" s="102"/>
      <c r="D11" s="103"/>
      <c r="E11" s="17">
        <v>327373</v>
      </c>
      <c r="F11" s="17">
        <v>352238.31</v>
      </c>
      <c r="G11" s="18">
        <v>82325.460000000006</v>
      </c>
    </row>
    <row r="12" spans="1:7" ht="15.75" x14ac:dyDescent="0.25">
      <c r="A12" s="101" t="s">
        <v>11</v>
      </c>
      <c r="B12" s="102"/>
      <c r="C12" s="102"/>
      <c r="D12" s="103"/>
      <c r="E12" s="17">
        <v>116637.67</v>
      </c>
      <c r="F12" s="17">
        <v>120950.3</v>
      </c>
      <c r="G12" s="18">
        <v>26487.32</v>
      </c>
    </row>
    <row r="13" spans="1:7" ht="15.75" x14ac:dyDescent="0.25">
      <c r="A13" s="101" t="s">
        <v>12</v>
      </c>
      <c r="B13" s="102"/>
      <c r="C13" s="102"/>
      <c r="D13" s="103"/>
      <c r="E13" s="17">
        <v>122894.28</v>
      </c>
      <c r="F13" s="17">
        <v>127837.35</v>
      </c>
      <c r="G13" s="18">
        <v>26533.89</v>
      </c>
    </row>
    <row r="14" spans="1:7" ht="15.75" x14ac:dyDescent="0.25">
      <c r="A14" s="94" t="s">
        <v>13</v>
      </c>
      <c r="B14" s="94"/>
      <c r="C14" s="94"/>
      <c r="D14" s="94"/>
      <c r="E14" s="17">
        <v>478665.96</v>
      </c>
      <c r="F14" s="17">
        <v>471496.84</v>
      </c>
      <c r="G14" s="18">
        <v>109807.79</v>
      </c>
    </row>
    <row r="15" spans="1:7" ht="15.75" x14ac:dyDescent="0.25">
      <c r="A15" s="101" t="s">
        <v>68</v>
      </c>
      <c r="B15" s="102"/>
      <c r="C15" s="102"/>
      <c r="D15" s="103"/>
      <c r="E15" s="17">
        <v>202549.49</v>
      </c>
      <c r="F15" s="17">
        <v>199023.66</v>
      </c>
      <c r="G15" s="18">
        <v>37109.910000000003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1384057.83</v>
      </c>
      <c r="F16" s="16">
        <f>SUM(F17:F20)</f>
        <v>1382798.61</v>
      </c>
      <c r="G16" s="16">
        <f>SUM(G17:G20)</f>
        <v>332231.42</v>
      </c>
    </row>
    <row r="17" spans="1:12" ht="15.75" x14ac:dyDescent="0.25">
      <c r="A17" s="116" t="s">
        <v>43</v>
      </c>
      <c r="B17" s="117"/>
      <c r="C17" s="117"/>
      <c r="D17" s="118"/>
      <c r="E17" s="17">
        <v>1272022.5</v>
      </c>
      <c r="F17" s="17">
        <v>1276270.6000000001</v>
      </c>
      <c r="G17" s="18">
        <v>306298.08</v>
      </c>
    </row>
    <row r="18" spans="1:12" ht="15.75" x14ac:dyDescent="0.25">
      <c r="A18" s="94" t="s">
        <v>55</v>
      </c>
      <c r="B18" s="94"/>
      <c r="C18" s="94"/>
      <c r="D18" s="94"/>
      <c r="E18" s="17">
        <v>7661.03</v>
      </c>
      <c r="F18" s="17">
        <v>7562.39</v>
      </c>
      <c r="G18" s="18">
        <v>1657.24</v>
      </c>
    </row>
    <row r="19" spans="1:12" ht="15.75" x14ac:dyDescent="0.25">
      <c r="A19" s="94" t="s">
        <v>56</v>
      </c>
      <c r="B19" s="94"/>
      <c r="C19" s="94"/>
      <c r="D19" s="94"/>
      <c r="E19" s="17">
        <v>14551.72</v>
      </c>
      <c r="F19" s="17">
        <v>13684.04</v>
      </c>
      <c r="G19" s="18">
        <v>2158.85</v>
      </c>
    </row>
    <row r="20" spans="1:12" ht="15.75" x14ac:dyDescent="0.25">
      <c r="A20" s="94" t="s">
        <v>57</v>
      </c>
      <c r="B20" s="94"/>
      <c r="C20" s="94"/>
      <c r="D20" s="94"/>
      <c r="E20" s="17">
        <v>89822.58</v>
      </c>
      <c r="F20" s="17">
        <v>85281.58</v>
      </c>
      <c r="G20" s="18">
        <v>22117.25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637.37</v>
      </c>
      <c r="G21" s="16">
        <f>SUM(G22)</f>
        <v>1293.03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637.37</v>
      </c>
      <c r="G22" s="18">
        <v>1293.03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'Новоузенская 6(2019)'!F59</f>
        <v>-3244735.7866288056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156109.6231865731</v>
      </c>
    </row>
    <row r="27" spans="1:12" ht="64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нар'!W289</f>
        <v>16344.059991648715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нар'!X289</f>
        <v>3992.312414222984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нар'!Y289</f>
        <v>69575.573000000004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нар'!AA289+'[3]УК ВР декабрь нар'!AB289+'[3]УК ВР декабрь нар'!AC289+'[3]УК ВР декабрь нар'!AD289+'[3]УК ВР декабрь нар'!AE289+'[3]УК ВР декабрь нар'!AF289+'[3]УК ВР декабрь нар'!AG289+'[3]УК ВР декабрь нар'!AH289+'[3]УК ВР декабрь нар'!AJ289+'[3]УК ВР декабрь нар'!AL289+'[3]УК ВР декабрь нар'!AN289+'[3]УК ВР декабрь нар'!AO289+'[3]УК ВР декабрь нар'!AP289+'[3]УК ВР декабрь нар'!AQ289+'[3]УК ВР декабрь нар'!AR289+'[3]УК ВР декабрь нар'!AT289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нар'!AY289</f>
        <v>66197.6777807014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SUM(F35:F39)+192519.07</f>
        <v>412036.70938708622</v>
      </c>
    </row>
    <row r="34" spans="1:12" ht="81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нар'!CN289+'[3]УК ВР декабрь нар'!DU289</f>
        <v>36492.110326488822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нар'!CO289+'[3]УК ВР декабрь нар'!DV289</f>
        <v>9347.9167972112555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нар'!CP289+'[3]УК ВР декабрь нар'!DW289</f>
        <v>9523.6787000000004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нар'!AI289+'[3]УК ВР декабрь нар'!AJ289+'[3]УК ВР декабрь нар'!AS289+'[3]УК ВР декабрь нар'!BM289+'[3]УК ВР декабрь нар'!DB289+'[3]УК ВР декабрь нар'!EK289+'[3]УК ВР декабрь нар'!AM289</f>
        <v>130078.7412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нар'!DF289+'[3]УК ВР декабрь нар'!EP289</f>
        <v>34075.192363386122</v>
      </c>
    </row>
    <row r="40" spans="1:12" ht="62.45" customHeight="1" x14ac:dyDescent="0.25">
      <c r="A40" s="66" t="s">
        <v>74</v>
      </c>
      <c r="B40" s="81"/>
      <c r="C40" s="81"/>
      <c r="D40" s="81"/>
      <c r="E40" s="82"/>
      <c r="F40" s="26">
        <f>SUM(F41:F49)</f>
        <v>407932.83670092712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нар'!FB289+'[3]УК ВР декабрь нар'!FX289</f>
        <v>219069.6121106896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нар'!FC289+'[3]УК ВР декабрь нар'!FY289</f>
        <v>58249.967876035545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нар'!FD289+'[3]УК ВР декабрь нар'!FZ289</f>
        <v>1517.6988000000001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нар'!GG289+'[3]УК ВР декабрь нар'!FL289+'[3]УК ВР декабрь нар'!FE289+'[3]УК ВР декабрь нар'!AK289</f>
        <v>11168.632800000001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нар'!FS289+'[3]УК ВР декабрь нар'!GL289</f>
        <v>117926.92511420199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976079.16927458637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193587.22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98506.05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95081.17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1169666.3892745865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1272022.5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1276270.6000000001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-3142379.675903392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'Новоузенская 6'!A2:G2</f>
        <v>перед собственниками дома по адресу: ул. Новоузенская 6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'Новоузенская 6'!G6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'Новоузенская 6'!G8</f>
        <v>задолженность с нарастающим итогом с -01.03.2010г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606657.91</v>
      </c>
      <c r="F9" s="16">
        <f t="shared" ref="F9:G9" si="0">SUM(F10:F15)</f>
        <v>717208.40999999992</v>
      </c>
      <c r="G9" s="16">
        <f t="shared" si="0"/>
        <v>321960.25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41741.660000000003</v>
      </c>
      <c r="G10" s="18">
        <v>108504.8</v>
      </c>
    </row>
    <row r="11" spans="1:7" ht="15.75" x14ac:dyDescent="0.25">
      <c r="A11" s="101" t="s">
        <v>10</v>
      </c>
      <c r="B11" s="102"/>
      <c r="C11" s="102"/>
      <c r="D11" s="103"/>
      <c r="E11" s="17">
        <v>-23870.560000000001</v>
      </c>
      <c r="F11" s="17">
        <v>3300.27</v>
      </c>
      <c r="G11" s="18">
        <v>55154.63</v>
      </c>
    </row>
    <row r="12" spans="1:7" ht="15.75" x14ac:dyDescent="0.25">
      <c r="A12" s="101" t="s">
        <v>11</v>
      </c>
      <c r="B12" s="102"/>
      <c r="C12" s="102"/>
      <c r="D12" s="103"/>
      <c r="E12" s="17">
        <v>-5810.74</v>
      </c>
      <c r="F12" s="17">
        <v>4187.88</v>
      </c>
      <c r="G12" s="18">
        <v>16488.7</v>
      </c>
    </row>
    <row r="13" spans="1:7" ht="15.75" x14ac:dyDescent="0.25">
      <c r="A13" s="101" t="s">
        <v>12</v>
      </c>
      <c r="B13" s="102"/>
      <c r="C13" s="102"/>
      <c r="D13" s="103"/>
      <c r="E13" s="17">
        <v>-4552.7</v>
      </c>
      <c r="F13" s="17">
        <v>5167.28</v>
      </c>
      <c r="G13" s="18">
        <v>16813.830000000002</v>
      </c>
    </row>
    <row r="14" spans="1:7" ht="15.75" x14ac:dyDescent="0.25">
      <c r="A14" s="94" t="s">
        <v>13</v>
      </c>
      <c r="B14" s="94"/>
      <c r="C14" s="94"/>
      <c r="D14" s="94"/>
      <c r="E14" s="17">
        <v>529812.49</v>
      </c>
      <c r="F14" s="17">
        <v>530732.61</v>
      </c>
      <c r="G14" s="18">
        <v>108887.67</v>
      </c>
    </row>
    <row r="15" spans="1:7" ht="15.75" x14ac:dyDescent="0.25">
      <c r="A15" s="101" t="s">
        <v>68</v>
      </c>
      <c r="B15" s="102"/>
      <c r="C15" s="102"/>
      <c r="D15" s="103"/>
      <c r="E15" s="17">
        <v>111079.42</v>
      </c>
      <c r="F15" s="17">
        <v>132078.71</v>
      </c>
      <c r="G15" s="18">
        <v>16110.62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1478576.09</v>
      </c>
      <c r="F16" s="16">
        <f t="shared" ref="F16:G16" si="1">SUM(F17:F20)</f>
        <v>1452944.3</v>
      </c>
      <c r="G16" s="16">
        <f t="shared" si="1"/>
        <v>359156.24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1302657.8999999999</v>
      </c>
      <c r="F17" s="17">
        <v>1288145.71</v>
      </c>
      <c r="G17" s="18">
        <v>322103.3</v>
      </c>
    </row>
    <row r="18" spans="1:12" ht="15.75" x14ac:dyDescent="0.25">
      <c r="A18" s="94" t="s">
        <v>55</v>
      </c>
      <c r="B18" s="94"/>
      <c r="C18" s="94"/>
      <c r="D18" s="94"/>
      <c r="E18" s="17">
        <v>3941.29</v>
      </c>
      <c r="F18" s="17">
        <v>4465.74</v>
      </c>
      <c r="G18" s="18">
        <v>1132.79</v>
      </c>
    </row>
    <row r="19" spans="1:12" ht="15.75" x14ac:dyDescent="0.25">
      <c r="A19" s="94" t="s">
        <v>56</v>
      </c>
      <c r="B19" s="94"/>
      <c r="C19" s="94"/>
      <c r="D19" s="94"/>
      <c r="E19" s="17">
        <v>14687.31</v>
      </c>
      <c r="F19" s="17">
        <v>14078.84</v>
      </c>
      <c r="G19" s="18">
        <v>2767.32</v>
      </c>
    </row>
    <row r="20" spans="1:12" ht="15.75" x14ac:dyDescent="0.25">
      <c r="A20" s="94" t="s">
        <v>57</v>
      </c>
      <c r="B20" s="94"/>
      <c r="C20" s="94"/>
      <c r="D20" s="94"/>
      <c r="E20" s="17">
        <v>157289.59</v>
      </c>
      <c r="F20" s="17">
        <v>146254.01</v>
      </c>
      <c r="G20" s="18">
        <v>33152.83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'Новоузенская 6(2020)'!F59</f>
        <v>-3142379.675903392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77662.215420171473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нар'!W289</f>
        <v>2210.8037317444873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нар'!X289</f>
        <v>532.56308376108598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нар'!Y289+'[4]УК ВР декабрь нар'!DX289</f>
        <v>7669.0298000000003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нар'!AV289+'[4]УК ВР декабрь нар'!BM289+'[4]УК ВР декабрь нар'!BN289+'[4]УК ВР декабрь нар'!BO289+'[4]УК ВР декабрь нар'!BP289+'[4]УК ВР декабрь нар'!EG289+'[4]УК ВР декабрь нар'!EH289+'[4]УК ВР декабрь нар'!EI289+'[4]УК ВР декабрь нар'!EJ289</f>
        <v>58679.841600000007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нар'!AY289</f>
        <v>8569.9772046658964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SUM(F35:F39)+192783.72</f>
        <v>353593.82142894063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нар'!CN289+'[4]УК ВР декабрь нар'!DU289</f>
        <v>64612.22586028064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нар'!CO289+'[4]УК ВР декабрь нар'!DV289</f>
        <v>14786.147166731269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нар'!CP289+'[4]УК ВР декабрь нар'!DL289+'[4]УК ВР декабрь нар'!DP289+'[4]УК ВР декабрь нар'!DT289</f>
        <v>16655.531649999997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нар'!DB289+'[4]УК ВР декабрь нар'!DY289+'[4]УК ВР декабрь нар'!DZ289+'[4]УК ВР декабрь нар'!EA289+'[4]УК ВР декабрь нар'!EB289+'[4]УК ВР декабрь нар'!EC289+'[4]УК ВР декабрь нар'!ED289+'[4]УК ВР декабрь нар'!EE289+'[4]УК ВР декабрь нар'!EF289</f>
        <v>25668.222599999997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нар'!DG289+'[4]УК ВР декабрь нар'!EP289</f>
        <v>39087.974151928676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516663.74575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нар'!$EU289+'[4]УК ВР декабрь нар'!FV289+'[4]УК ВР декабрь нар'!EY289</f>
        <v>511308.49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нар'!EW289+'[4]УК ВР декабрь нар'!FA289+'[4]УК ВР декабрь нар'!FZ289</f>
        <v>2686.6013999999996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нар'!FL289+'[4]УК ВР декабрь нар'!GG289</f>
        <v>2668.6543499999998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нар'!FS289+'[4]УК ВР декабрь нар'!GL289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947919.78259911214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157242.67000000001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57191.79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100050.88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1105162.4525991122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1302657.8999999999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1288145.71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-2944884.2285025045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8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'Новоузенская 6(2021)'!A2:G2</f>
        <v>перед собственниками дома по адресу: ул. Новоузенская 6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39936.600000000006</v>
      </c>
      <c r="F10" s="56">
        <f>SUM(F11:F16)</f>
        <v>173999.82000000004</v>
      </c>
      <c r="G10" s="56">
        <f>SUM(G11:G16)</f>
        <v>98655.61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17799.88</v>
      </c>
      <c r="G11" s="18">
        <v>48404.05</v>
      </c>
    </row>
    <row r="12" spans="1:9" ht="15.75" x14ac:dyDescent="0.25">
      <c r="A12" s="120" t="s">
        <v>10</v>
      </c>
      <c r="B12" s="121"/>
      <c r="C12" s="121"/>
      <c r="D12" s="122"/>
      <c r="E12" s="18">
        <v>-24097.17</v>
      </c>
      <c r="F12" s="18">
        <v>1237.83</v>
      </c>
      <c r="G12" s="18">
        <v>13705.14</v>
      </c>
    </row>
    <row r="13" spans="1:9" ht="15.75" x14ac:dyDescent="0.25">
      <c r="A13" s="120" t="s">
        <v>11</v>
      </c>
      <c r="B13" s="121"/>
      <c r="C13" s="121"/>
      <c r="D13" s="122"/>
      <c r="E13" s="18">
        <v>-5516.52</v>
      </c>
      <c r="F13" s="18">
        <v>2186.56</v>
      </c>
      <c r="G13" s="18">
        <v>4173.8500000000004</v>
      </c>
    </row>
    <row r="14" spans="1:9" ht="15.75" x14ac:dyDescent="0.25">
      <c r="A14" s="120" t="s">
        <v>12</v>
      </c>
      <c r="B14" s="121"/>
      <c r="C14" s="121"/>
      <c r="D14" s="122"/>
      <c r="E14" s="18">
        <v>-4168</v>
      </c>
      <c r="F14" s="18">
        <v>3185.71</v>
      </c>
      <c r="G14" s="18">
        <v>4873.93</v>
      </c>
    </row>
    <row r="15" spans="1:9" ht="15.75" x14ac:dyDescent="0.25">
      <c r="A15" s="124" t="s">
        <v>13</v>
      </c>
      <c r="B15" s="124"/>
      <c r="C15" s="124"/>
      <c r="D15" s="124"/>
      <c r="E15" s="18">
        <v>76732.850000000006</v>
      </c>
      <c r="F15" s="18">
        <v>146426.45000000001</v>
      </c>
      <c r="G15" s="18">
        <v>22412.560000000001</v>
      </c>
    </row>
    <row r="16" spans="1:9" ht="15.75" x14ac:dyDescent="0.25">
      <c r="A16" s="120" t="s">
        <v>80</v>
      </c>
      <c r="B16" s="121"/>
      <c r="C16" s="121"/>
      <c r="D16" s="122"/>
      <c r="E16" s="18">
        <v>-3014.56</v>
      </c>
      <c r="F16" s="18">
        <v>3163.39</v>
      </c>
      <c r="G16" s="18">
        <v>5086.08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1424979.15</v>
      </c>
      <c r="F17" s="18">
        <v>1401633.74</v>
      </c>
      <c r="G17" s="18">
        <v>287855.84999999998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199434.07</v>
      </c>
      <c r="F21" s="57">
        <f t="shared" ref="F21:G21" si="0">F22+F23+F24+F25</f>
        <v>194888.44999999998</v>
      </c>
      <c r="G21" s="57">
        <f t="shared" si="0"/>
        <v>37210.709999999992</v>
      </c>
    </row>
    <row r="22" spans="1:10" ht="15.75" x14ac:dyDescent="0.25">
      <c r="A22" s="120" t="s">
        <v>55</v>
      </c>
      <c r="B22" s="121"/>
      <c r="C22" s="121"/>
      <c r="D22" s="122"/>
      <c r="E22" s="18">
        <v>2808.07</v>
      </c>
      <c r="F22" s="18">
        <v>2879.45</v>
      </c>
      <c r="G22" s="18">
        <v>748.7</v>
      </c>
    </row>
    <row r="23" spans="1:10" ht="15.75" x14ac:dyDescent="0.25">
      <c r="A23" s="120" t="s">
        <v>56</v>
      </c>
      <c r="B23" s="121"/>
      <c r="C23" s="121"/>
      <c r="D23" s="122"/>
      <c r="E23" s="18">
        <v>15336.08</v>
      </c>
      <c r="F23" s="18">
        <v>15020.08</v>
      </c>
      <c r="G23" s="18">
        <v>2865.14</v>
      </c>
    </row>
    <row r="24" spans="1:10" ht="15.75" x14ac:dyDescent="0.25">
      <c r="A24" s="120" t="s">
        <v>57</v>
      </c>
      <c r="B24" s="121"/>
      <c r="C24" s="121"/>
      <c r="D24" s="122"/>
      <c r="E24" s="18">
        <v>180033.48</v>
      </c>
      <c r="F24" s="18">
        <v>176986.18</v>
      </c>
      <c r="G24" s="18">
        <v>32343.17</v>
      </c>
    </row>
    <row r="25" spans="1:10" ht="15.75" x14ac:dyDescent="0.25">
      <c r="A25" s="120" t="s">
        <v>86</v>
      </c>
      <c r="B25" s="121"/>
      <c r="C25" s="121"/>
      <c r="D25" s="122"/>
      <c r="E25" s="18">
        <v>1256.44</v>
      </c>
      <c r="F25" s="18">
        <v>2.74</v>
      </c>
      <c r="G25" s="18">
        <v>1253.7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87</v>
      </c>
      <c r="B30" s="64"/>
      <c r="C30" s="64"/>
      <c r="D30" s="64"/>
      <c r="E30" s="64"/>
      <c r="F30" s="39">
        <f>'Новоузенская 6(2021)'!F59</f>
        <v>-2944884.2285025045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93662.444032641361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нар'!W289+'[6]УК ВР декабрь нар'!EX289</f>
        <v>1983.8862896194482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нар'!X289+'[6]УК ВР декабрь нар'!EY289</f>
        <v>469.55959437778785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нар'!Y289+'[6]УК ВР декабрь нар'!EZ289+'[6]УК ВР декабрь нар'!FB289+'[6]УК ВР декабрь нар'!AW289</f>
        <v>29878.2709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нар'!AV289+'[6]УК ВР декабрь нар'!FQ289</f>
        <v>59225.000000003645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нар'!AY289+'[6]УК ВР декабрь нар'!FR289</f>
        <v>2105.7272486404868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SUM(F40:F44)+255092.39</f>
        <v>498034.9157537258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нар'!CQ289+'[6]УК ВР декабрь нар'!DX289</f>
        <v>78478.768386104843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нар'!CR289+'[6]УК ВР декабрь нар'!DY289</f>
        <v>18339.643623457647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нар'!DZ289+'[6]УК ВР декабрь нар'!CS289</f>
        <v>31016.499125961258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нар'!DE289+'[6]УК ВР декабрь нар'!ET289</f>
        <v>77003.944199999984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нар'!DI289+'[6]УК ВР декабрь нар'!EU289</f>
        <v>38103.670418202048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531888.67180000001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нар'!GH289</f>
        <v>530165.74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нар'!GK289+'[6]УК ВР декабрь нар'!GL289+'[6]УК ВР декабрь нар'!GN289+'[6]УК ВР декабрь нар'!GO289+'[6]УК ВР декабрь нар'!GP289+'[6]УК ВР декабрь нар'!GQ289+'[6]УК ВР декабрь нар'!GR289+'[6]УК ВР декабрь нар'!GS289+'[6]УК ВР декабрь нар'!GT289+'[6]УК ВР декабрь нар'!GU289+'[6]УК ВР декабрь нар'!GV289</f>
        <v>1722.9318000000001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1123586.0315863672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138657.44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46377.919999999998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92279.52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1262243.4715863671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1424979.15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1401633.74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-2782148.5500888717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-3070004.4000888718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I17" sqref="I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'Новоузенская 6(2022)'!A2:G2</f>
        <v>перед собственниками дома по адресу: ул. Новоузенская 6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-3510.6000000000004</v>
      </c>
      <c r="F10" s="56">
        <f>SUM(F11:F16)</f>
        <v>11023.529999999999</v>
      </c>
      <c r="G10" s="56">
        <f>SUM(G11:G16)</f>
        <v>84121.48000000001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2502.66</v>
      </c>
      <c r="G11" s="18">
        <v>45901.39</v>
      </c>
    </row>
    <row r="12" spans="1:9" ht="15.75" x14ac:dyDescent="0.25">
      <c r="A12" s="120" t="s">
        <v>10</v>
      </c>
      <c r="B12" s="121"/>
      <c r="C12" s="121"/>
      <c r="D12" s="122"/>
      <c r="E12" s="18">
        <v>-3535.23</v>
      </c>
      <c r="F12" s="18">
        <v>-1139.28</v>
      </c>
      <c r="G12" s="18">
        <v>11309.19</v>
      </c>
    </row>
    <row r="13" spans="1:9" ht="15.75" x14ac:dyDescent="0.25">
      <c r="A13" s="120" t="s">
        <v>11</v>
      </c>
      <c r="B13" s="121"/>
      <c r="C13" s="121"/>
      <c r="D13" s="122"/>
      <c r="E13" s="18">
        <v>-842.89</v>
      </c>
      <c r="F13" s="18">
        <v>362.62</v>
      </c>
      <c r="G13" s="18">
        <v>2968.34</v>
      </c>
    </row>
    <row r="14" spans="1:9" ht="15.75" x14ac:dyDescent="0.25">
      <c r="A14" s="120" t="s">
        <v>12</v>
      </c>
      <c r="B14" s="121"/>
      <c r="C14" s="121"/>
      <c r="D14" s="122"/>
      <c r="E14" s="18">
        <v>-795.8</v>
      </c>
      <c r="F14" s="18">
        <v>643.41999999999996</v>
      </c>
      <c r="G14" s="18">
        <v>3434.71</v>
      </c>
    </row>
    <row r="15" spans="1:9" ht="15.75" x14ac:dyDescent="0.25">
      <c r="A15" s="124" t="s">
        <v>91</v>
      </c>
      <c r="B15" s="124"/>
      <c r="C15" s="124"/>
      <c r="D15" s="124"/>
      <c r="E15" s="18">
        <v>63.9</v>
      </c>
      <c r="F15" s="18">
        <v>5591.49</v>
      </c>
      <c r="G15" s="18">
        <v>16884.97</v>
      </c>
    </row>
    <row r="16" spans="1:9" ht="15.75" x14ac:dyDescent="0.25">
      <c r="A16" s="120" t="s">
        <v>80</v>
      </c>
      <c r="B16" s="121"/>
      <c r="C16" s="121"/>
      <c r="D16" s="122"/>
      <c r="E16" s="18">
        <v>1599.42</v>
      </c>
      <c r="F16" s="18">
        <v>3062.62</v>
      </c>
      <c r="G16" s="18">
        <v>3622.88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1547268.69</v>
      </c>
      <c r="F17" s="18">
        <v>1530739.47</v>
      </c>
      <c r="G17" s="18">
        <v>303795.68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346951.37000000005</v>
      </c>
      <c r="F21" s="57">
        <f>SUM(F22:F25)</f>
        <v>339233.83</v>
      </c>
      <c r="G21" s="57">
        <f>SUM(G22:G25)</f>
        <v>44928.25</v>
      </c>
    </row>
    <row r="22" spans="1:10" ht="15.75" x14ac:dyDescent="0.25">
      <c r="A22" s="120" t="s">
        <v>92</v>
      </c>
      <c r="B22" s="121"/>
      <c r="C22" s="121"/>
      <c r="D22" s="122"/>
      <c r="E22" s="18">
        <v>85769.25</v>
      </c>
      <c r="F22" s="18">
        <v>82785.289999999994</v>
      </c>
      <c r="G22" s="18">
        <v>3732.66</v>
      </c>
    </row>
    <row r="23" spans="1:10" ht="15.75" x14ac:dyDescent="0.25">
      <c r="A23" s="120" t="s">
        <v>93</v>
      </c>
      <c r="B23" s="121"/>
      <c r="C23" s="121"/>
      <c r="D23" s="122"/>
      <c r="E23" s="18">
        <v>58107.77</v>
      </c>
      <c r="F23" s="18">
        <v>55820.4</v>
      </c>
      <c r="G23" s="18">
        <v>5152.51</v>
      </c>
    </row>
    <row r="24" spans="1:10" ht="15.75" x14ac:dyDescent="0.25">
      <c r="A24" s="120" t="s">
        <v>57</v>
      </c>
      <c r="B24" s="121"/>
      <c r="C24" s="121"/>
      <c r="D24" s="122"/>
      <c r="E24" s="18">
        <v>199225.76</v>
      </c>
      <c r="F24" s="18">
        <v>195872.63</v>
      </c>
      <c r="G24" s="18">
        <v>35696.300000000003</v>
      </c>
    </row>
    <row r="25" spans="1:10" ht="15.75" x14ac:dyDescent="0.25">
      <c r="A25" s="120" t="s">
        <v>86</v>
      </c>
      <c r="B25" s="121"/>
      <c r="C25" s="121"/>
      <c r="D25" s="122"/>
      <c r="E25" s="18">
        <v>3848.59</v>
      </c>
      <c r="F25" s="18">
        <v>4755.51</v>
      </c>
      <c r="G25" s="18">
        <v>346.78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94</v>
      </c>
      <c r="B30" s="64"/>
      <c r="C30" s="64"/>
      <c r="D30" s="64"/>
      <c r="E30" s="64"/>
      <c r="F30" s="39">
        <f>'Новоузенская 6(2022)'!F64</f>
        <v>-2782148.5500888717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134617.02906670835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нар'!W289+'[7]УК ВР декабрь нар'!FE289</f>
        <v>21559.028546727444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нар'!FF289+'[7]УК ВР декабрь нар'!X289</f>
        <v>5140.830822268641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нар'!Y289+'[7]УК ВР декабрь нар'!FH289+'[7]УК ВР декабрь нар'!AW289</f>
        <v>30570.102599999998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нар'!AV289+'[7]УК ВР декабрь нар'!FX289</f>
        <v>55275.000000032633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нар'!FY289+'[7]УК ВР декабрь нар'!AX289</f>
        <v>22072.067097679628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SUM(F40:F44)+192816.39</f>
        <v>522494.45823997603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5">
        <f>'[7]УК ВР март нар'!CQ289+'[7]УК ВР декабрь нар'!CT289+'[7]УК ВР декабрь нар'!ED289+'[7]УК ВР декабрь нар'!EE289</f>
        <v>227938.08833278099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нар'!CR289+'[7]УК ВР декабрь нар'!EF289</f>
        <v>2502.786704303986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нар'!CS289+'[7]УК ВР декабрь нар'!EG289</f>
        <v>14145.020305914903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нар'!FA289</f>
        <v>78043.305149999986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нар'!DI289+'[7]УК ВР декабрь нар'!FB289</f>
        <v>7048.8677469761697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523442.09460000001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нар'!GO289+'[7]УК ВР декабрь нар'!GP289</f>
        <v>522267.33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нар'!GR289+'[7]УК ВР декабрь нар'!GS289+'[7]УК ВР декабрь нар'!GT289+'[7]УК ВР декабрь нар'!GU289+'[7]УК ВР декабрь нар'!GV289+'[7]УК ВР декабрь нар'!GW289+'[7]УК ВР декабрь нар'!GX289+'[7]УК ВР декабрь нар'!GY289+'[7]УК ВР декабрь нар'!GZ289</f>
        <v>1174.7645999999997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1180553.5819066844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142421.49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51976.14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90445.35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1322975.0719066844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1547268.69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1530739.47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-2557854.9319955562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-2861650.6119955564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Новоузенская 6</vt:lpstr>
      <vt:lpstr>Новоузенская 6(2019)</vt:lpstr>
      <vt:lpstr>Новоузенская 6(2020)</vt:lpstr>
      <vt:lpstr>Новоузенская 6(2021)</vt:lpstr>
      <vt:lpstr>Новоузенская 6(2022)</vt:lpstr>
      <vt:lpstr>Новоузенская 6(2023)</vt:lpstr>
      <vt:lpstr>'Новоузенская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2024-05-17T09:50:03Z</cp:lastPrinted>
  <dcterms:created xsi:type="dcterms:W3CDTF">2013-05-24T09:13:10Z</dcterms:created>
  <dcterms:modified xsi:type="dcterms:W3CDTF">2024-05-17T09:50:05Z</dcterms:modified>
</cp:coreProperties>
</file>